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P17"/>
  <c r="D17"/>
  <c r="F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<sst xmlns="http://schemas.openxmlformats.org/spreadsheetml/2006/main" count="114" uniqueCount="73">
  <si>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</si>
  <si>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</si>
  <si>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</si>
  <si>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MS Brno</t>
  </si>
  <si>
    <t>Datum:  </t>
  </si>
  <si>
    <t>30.11.2024</t>
  </si>
  <si>
    <t>Domácí</t>
  </si>
  <si>
    <t>KK Moravská Slávia Brno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</si>
  <si>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</si>
  <si>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</si>
  <si>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</si>
  <si>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</si>
  <si>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</si>
  <si>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</si>
  <si>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</si>
  <si>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</si>
  <si>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</si>
  <si>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</si>
  <si>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</si>
  <si>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</si>
  <si>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</si>
  <si>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</si>
  <si>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Flek</t>
  </si>
  <si>
    <t>Lukáš</t>
  </si>
  <si>
    <t>Jakub</t>
  </si>
  <si>
    <t>Košťál</t>
  </si>
  <si>
    <t>Němec</t>
  </si>
  <si>
    <t>Pavel</t>
  </si>
  <si>
    <t>Ondřej</t>
  </si>
  <si>
    <t>Antoš</t>
  </si>
  <si>
    <t>Sehnal</t>
  </si>
  <si>
    <t>Petr</t>
  </si>
  <si>
    <t>Trunečka</t>
  </si>
  <si>
    <t>Pen</t>
  </si>
  <si>
    <t>Max</t>
  </si>
  <si>
    <t>Boštjan</t>
  </si>
  <si>
    <t>Novák</t>
  </si>
  <si>
    <t>Stanislav</t>
  </si>
  <si>
    <t>Roman</t>
  </si>
  <si>
    <t>Klika</t>
  </si>
  <si>
    <t>Lukáč</t>
  </si>
  <si>
    <t>Milan</t>
  </si>
  <si>
    <t>Otakar</t>
  </si>
  <si>
    <t>Celkový výkon družstva  </t>
  </si>
  <si>
    <t>Vedoucí družstva         Jméno:</t>
  </si>
  <si>
    <t>Milan Klika</t>
  </si>
  <si>
    <t>Bodový zisk</t>
  </si>
  <si>
    <t>Petr Havíř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</si>
  <si>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</si>
  <si>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</si>
  <si>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</si>
  <si>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</si>
  <si>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</si>
  <si>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</si>
  <si>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</si>
  <si>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</si>
  <si>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</si>
  <si>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</si>
  <si>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</si>
  <si>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</si>
  <si>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</si>
  <si>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</si>
  <si>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</si>
  <si>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</si>
  <si>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</si>
  <si>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</si>
  <si>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</si>
  <si>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</si>
  <si>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</si>
  <si>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</si>
  <si>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</si>
  <si>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</si>
  <si>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30.11.2024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</si>
</sst>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59</v>
      </c>
      <c r="F8" s="12">
        <v>1</v>
      </c>
      <c r="G8" s="13">
        <f>IF(AND(ISBLANK(D8),ISBLANK(E8)),"",D8+E8)</f>
        <v>154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72</v>
      </c>
      <c r="P8" s="12">
        <v>1</v>
      </c>
      <c r="Q8" s="13">
        <f>IF(AND(ISBLANK(N8),ISBLANK(O8)),"",N8+O8)</f>
        <v>168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52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54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52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105</v>
      </c>
      <c r="O10" s="18">
        <v>70</v>
      </c>
      <c r="P10" s="18">
        <v>0</v>
      </c>
      <c r="Q10" s="19">
        <f>IF(AND(ISBLANK(N10),ISBLANK(O10)),"",N10+O10)</f>
        <v>175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53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50</v>
      </c>
      <c r="P11" s="23">
        <v>0</v>
      </c>
      <c r="Q11" s="24">
        <f>IF(AND(ISBLANK(N11),ISBLANK(O11)),"",N11+O11)</f>
        <v>154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27804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216</v>
      </c>
      <c r="F12" s="28">
        <f>IF(ISNUMBER($G12),SUM(F8:F11),"")</f>
        <v>3</v>
      </c>
      <c r="G12" s="29">
        <f>IF(SUM($G8:$G11)+SUM($Q8:$Q11)&gt;0,SUM(G8:G11),"")</f>
        <v>599</v>
      </c>
      <c r="H12" s="27">
        <f>IF(ISNUMBER($G12),SUM(H8:H11),"")</f>
        <v>0</v>
      </c>
      <c r="I12" s="99"/>
      <c r="K12" s="96">
        <v>19643</v>
      </c>
      <c r="L12" s="97"/>
      <c r="M12" s="26" t="s">
        <v>18</v>
      </c>
      <c r="N12" s="27">
        <f>IF(ISNUMBER($G12),SUM(N8:N11),"")</f>
        <v>398</v>
      </c>
      <c r="O12" s="28">
        <f>IF(ISNUMBER($G12),SUM(O8:O11),"")</f>
        <v>246</v>
      </c>
      <c r="P12" s="28">
        <f>IF(ISNUMBER($G12),SUM(P8:P11),"")</f>
        <v>1</v>
      </c>
      <c r="Q12" s="29">
        <f>IF(SUM($G8:$G11)+SUM($Q8:$Q11)&gt;0,SUM(Q8:Q11),"")</f>
        <v>644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54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54</v>
      </c>
      <c r="P13" s="12">
        <v>0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45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63</v>
      </c>
      <c r="P14" s="18">
        <v>0</v>
      </c>
      <c r="Q14" s="19">
        <f>IF(AND(ISBLANK(N14),ISBLANK(O14)),"",N14+O14)</f>
        <v>165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54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44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72</v>
      </c>
      <c r="F16" s="23">
        <v>0</v>
      </c>
      <c r="G16" s="24">
        <f>IF(AND(ISBLANK(D16),ISBLANK(E16)),"",D16+E16)</f>
        <v>167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108</v>
      </c>
      <c r="O16" s="23">
        <v>54</v>
      </c>
      <c r="P16" s="23">
        <v>0</v>
      </c>
      <c r="Q16" s="24">
        <f>IF(AND(ISBLANK(N16),ISBLANK(O16)),"",N16+O16)</f>
        <v>162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225</v>
      </c>
      <c r="F17" s="28">
        <f>IF(ISNUMBER($G17),SUM(F13:F16),"")</f>
        <v>2</v>
      </c>
      <c r="G17" s="29">
        <f>IF(SUM($G13:$G16)+SUM($Q13:$Q16)&gt;0,SUM(G13:G16),"")</f>
        <v>596</v>
      </c>
      <c r="H17" s="27">
        <f>IF(ISNUMBER($G17),SUM(H13:H16),"")</f>
        <v>2</v>
      </c>
      <c r="I17" s="99"/>
      <c r="K17" s="96">
        <v>10706</v>
      </c>
      <c r="L17" s="97"/>
      <c r="M17" s="26" t="s">
        <v>18</v>
      </c>
      <c r="N17" s="27">
        <f>IF(ISNUMBER($G17),SUM(N13:N16),"")</f>
        <v>402</v>
      </c>
      <c r="O17" s="28">
        <f>IF(ISNUMBER($G17),SUM(O13:O16),"")</f>
        <v>215</v>
      </c>
      <c r="P17" s="28">
        <f>IF(ISNUMBER($G17),SUM(P13:P16),"")</f>
        <v>0</v>
      </c>
      <c r="Q17" s="29">
        <f>IF(SUM($G13:$G16)+SUM($Q13:$Q16)&gt;0,SUM(Q13:Q16),"")</f>
        <v>617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52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51</v>
      </c>
      <c r="P18" s="12">
        <v>0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63</v>
      </c>
      <c r="F19" s="18">
        <v>1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53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82</v>
      </c>
      <c r="E20" s="18">
        <v>66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60</v>
      </c>
      <c r="P20" s="18">
        <v>2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111</v>
      </c>
      <c r="E21" s="23">
        <v>35</v>
      </c>
      <c r="F21" s="23">
        <v>3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32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7164</v>
      </c>
      <c r="B22" s="97"/>
      <c r="C22" s="26" t="s">
        <v>18</v>
      </c>
      <c r="D22" s="27">
        <f>IF(ISNUMBER($G22),SUM(D18:D21),"")</f>
        <v>391</v>
      </c>
      <c r="E22" s="28">
        <f>IF(ISNUMBER($G22),SUM(E18:E21),"")</f>
        <v>216</v>
      </c>
      <c r="F22" s="28">
        <f>IF(ISNUMBER($G22),SUM(F18:F21),"")</f>
        <v>4</v>
      </c>
      <c r="G22" s="29">
        <f>IF(SUM($G18:$G21)+SUM($Q18:$Q21)&gt;0,SUM(G18:G21),"")</f>
        <v>607</v>
      </c>
      <c r="H22" s="27">
        <f>IF(ISNUMBER($G22),SUM(H18:H21),"")</f>
        <v>3</v>
      </c>
      <c r="I22" s="99"/>
      <c r="K22" s="96">
        <v>21035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196</v>
      </c>
      <c r="P22" s="28">
        <f>IF(ISNUMBER($G22),SUM(P18:P21),"")</f>
        <v>4</v>
      </c>
      <c r="Q22" s="29">
        <f>IF(SUM($G18:$G21)+SUM($Q18:$Q21)&gt;0,SUM(Q18:Q21),"")</f>
        <v>562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104</v>
      </c>
      <c r="E23" s="12">
        <v>63</v>
      </c>
      <c r="F23" s="12">
        <v>0</v>
      </c>
      <c r="G23" s="13">
        <f>IF(AND(ISBLANK(D23),ISBLANK(E23)),"",D23+E23)</f>
        <v>167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61</v>
      </c>
      <c r="P23" s="12">
        <v>0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26</v>
      </c>
      <c r="F24" s="18">
        <v>4</v>
      </c>
      <c r="G24" s="19">
        <f>IF(AND(ISBLANK(D24),ISBLANK(E24)),"",D24+E24)</f>
        <v>113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54</v>
      </c>
      <c r="P24" s="18">
        <v>0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42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50</v>
      </c>
      <c r="P25" s="18">
        <v>1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52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45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183</v>
      </c>
      <c r="F27" s="28">
        <f>IF(ISNUMBER($G27),SUM(F23:F26),"")</f>
        <v>4</v>
      </c>
      <c r="G27" s="29">
        <f>IF(SUM($G23:$G26)+SUM($Q23:$Q26)&gt;0,SUM(G23:G26),"")</f>
        <v>552</v>
      </c>
      <c r="H27" s="27">
        <f>IF(ISNUMBER($G27),SUM(H23:H26),"")</f>
        <v>2</v>
      </c>
      <c r="I27" s="99"/>
      <c r="K27" s="96">
        <v>25503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210</v>
      </c>
      <c r="P27" s="28">
        <f>IF(ISNUMBER($G27),SUM(P23:P26),"")</f>
        <v>3</v>
      </c>
      <c r="Q27" s="29">
        <f>IF(SUM($G23:$G26)+SUM($Q23:$Q26)&gt;0,SUM(Q23:Q26),"")</f>
        <v>568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51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82</v>
      </c>
      <c r="O28" s="12">
        <v>54</v>
      </c>
      <c r="P28" s="12">
        <v>0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26</v>
      </c>
      <c r="F29" s="18">
        <v>3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54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90</v>
      </c>
      <c r="E30" s="18">
        <v>63</v>
      </c>
      <c r="F30" s="18">
        <v>1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43</v>
      </c>
      <c r="P30" s="18">
        <v>3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54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62</v>
      </c>
      <c r="P31" s="23">
        <v>0</v>
      </c>
      <c r="Q31" s="24">
        <f>IF(AND(ISBLANK(N31),ISBLANK(O31)),"",N31+O31)</f>
        <v>159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194</v>
      </c>
      <c r="F32" s="28">
        <f>IF(ISNUMBER($G32),SUM(F28:F31),"")</f>
        <v>4</v>
      </c>
      <c r="G32" s="29">
        <f>IF(SUM($G28:$G31)+SUM($Q28:$Q31)&gt;0,SUM(G28:G31),"")</f>
        <v>581</v>
      </c>
      <c r="H32" s="27">
        <f>IF(ISNUMBER($G32),SUM(H28:H31),"")</f>
        <v>2</v>
      </c>
      <c r="I32" s="99"/>
      <c r="K32" s="96">
        <v>6326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213</v>
      </c>
      <c r="P32" s="28">
        <f>IF(ISNUMBER($G32),SUM(P28:P31),"")</f>
        <v>3</v>
      </c>
      <c r="Q32" s="29">
        <f>IF(SUM($G28:$G31)+SUM($Q28:$Q31)&gt;0,SUM(Q28:Q31),"")</f>
        <v>576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54</v>
      </c>
      <c r="F33" s="12">
        <v>3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35</v>
      </c>
      <c r="P33" s="12">
        <v>3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111</v>
      </c>
      <c r="E34" s="18">
        <v>43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36</v>
      </c>
      <c r="P34" s="18">
        <v>1</v>
      </c>
      <c r="Q34" s="19">
        <f>IF(AND(ISBLANK(N34),ISBLANK(O34)),"",N34+O34)</f>
        <v>118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104</v>
      </c>
      <c r="E35" s="18">
        <v>60</v>
      </c>
      <c r="F35" s="18">
        <v>0</v>
      </c>
      <c r="G35" s="19">
        <f>IF(AND(ISBLANK(D35),ISBLANK(E35)),"",D35+E35)</f>
        <v>164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94</v>
      </c>
      <c r="O35" s="18">
        <v>25</v>
      </c>
      <c r="P35" s="18">
        <v>4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62</v>
      </c>
      <c r="F36" s="23">
        <v>0</v>
      </c>
      <c r="G36" s="24">
        <f>IF(AND(ISBLANK(D36),ISBLANK(E36)),"",D36+E36)</f>
        <v>168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45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420</v>
      </c>
      <c r="E37" s="28">
        <f>IF(ISNUMBER($G37),SUM(E33:E36),"")</f>
        <v>219</v>
      </c>
      <c r="F37" s="28">
        <f>IF(ISNUMBER($G37),SUM(F33:F36),"")</f>
        <v>4</v>
      </c>
      <c r="G37" s="29">
        <f>IF(SUM($G33:$G36)+SUM($Q33:$Q36)&gt;0,SUM(G33:G36),"")</f>
        <v>639</v>
      </c>
      <c r="H37" s="27">
        <f>IF(ISNUMBER($G37),SUM(H33:H36),"")</f>
        <v>4</v>
      </c>
      <c r="I37" s="99"/>
      <c r="K37" s="96">
        <v>19641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141</v>
      </c>
      <c r="P37" s="28">
        <f>IF(ISNUMBER($G37),SUM(P33:P36),"")</f>
        <v>9</v>
      </c>
      <c r="Q37" s="29">
        <f>IF(SUM($G33:$G36)+SUM($Q33:$Q36)&gt;0,SUM(Q33:Q36),"")</f>
        <v>495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2321</v>
      </c>
      <c r="E39" s="34">
        <f>IF(ISNUMBER($G39),SUM(E12,E17,E22,E27,E32,E37),"")</f>
        <v>1253</v>
      </c>
      <c r="F39" s="34">
        <f>IF(ISNUMBER($G39),SUM(F12,F17,F22,F27,F32,F37),"")</f>
        <v>21</v>
      </c>
      <c r="G39" s="35">
        <f>IF(SUM($G$8:$G$37)+SUM($Q$8:$Q$37)&gt;0,SUM(G12,G17,G22,G27,G32,G37),"")</f>
        <v>3574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2241</v>
      </c>
      <c r="O39" s="34">
        <f>IF(ISNUMBER($G39),SUM(O12,O17,O22,O27,O32,O37),"")</f>
        <v>1221</v>
      </c>
      <c r="P39" s="34">
        <f>IF(ISNUMBER($G39),SUM(P12,P17,P22,P27,P32,P37),"")</f>
        <v>20</v>
      </c>
      <c r="Q39" s="35">
        <f>IF(SUM($G$8:$G$37)+SUM($Q$8:$Q$37)&gt;0,SUM(Q12,Q17,Q22,Q27,Q32,Q37),"")</f>
        <v>3462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KK Blansko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2024-11-30T18:21:29Z</dcterms:modified>
</cp:coreProperties>
</file>